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20" i="1"/>
  <c r="G20" s="1"/>
  <c r="F19"/>
  <c r="G19" s="1"/>
  <c r="G21"/>
  <c r="F21"/>
  <c r="G13"/>
  <c r="F13"/>
  <c r="G17"/>
  <c r="F17"/>
  <c r="F16"/>
  <c r="G16" s="1"/>
  <c r="F4"/>
  <c r="G4" s="1"/>
  <c r="F5"/>
  <c r="G5" s="1"/>
  <c r="F6"/>
  <c r="G6" s="1"/>
  <c r="F7"/>
  <c r="G7" s="1"/>
  <c r="F8"/>
  <c r="G8" s="1"/>
  <c r="F9"/>
  <c r="G9" s="1"/>
  <c r="F10"/>
  <c r="G10" s="1"/>
  <c r="F11"/>
  <c r="G11" s="1"/>
  <c r="F12"/>
  <c r="G12" s="1"/>
  <c r="F14"/>
  <c r="G14" s="1"/>
  <c r="F15"/>
  <c r="G15" s="1"/>
  <c r="F18"/>
  <c r="G18" s="1"/>
  <c r="F22"/>
  <c r="G22" s="1"/>
  <c r="F23"/>
  <c r="G23" s="1"/>
  <c r="E24"/>
  <c r="F24" l="1"/>
  <c r="G24"/>
</calcChain>
</file>

<file path=xl/sharedStrings.xml><?xml version="1.0" encoding="utf-8"?>
<sst xmlns="http://schemas.openxmlformats.org/spreadsheetml/2006/main" count="59" uniqueCount="50">
  <si>
    <t>№/№</t>
  </si>
  <si>
    <t>наименование расходов</t>
  </si>
  <si>
    <t>период</t>
  </si>
  <si>
    <t>опрессовка отопления</t>
  </si>
  <si>
    <t>т/о фасадн.газопроводов</t>
  </si>
  <si>
    <t>1раз в 3 мес.</t>
  </si>
  <si>
    <t>ежемесячно</t>
  </si>
  <si>
    <t>услуги ЕИРЦ</t>
  </si>
  <si>
    <t>Итого:</t>
  </si>
  <si>
    <t>м2</t>
  </si>
  <si>
    <t>сумма затрат</t>
  </si>
  <si>
    <t>расчет за 1 мес.</t>
  </si>
  <si>
    <t>на 1м2</t>
  </si>
  <si>
    <t>расчет за 12мес.</t>
  </si>
  <si>
    <t>поверка манометров, ремонт</t>
  </si>
  <si>
    <t>май</t>
  </si>
  <si>
    <t>аварийно-диспетчерское обслужив.</t>
  </si>
  <si>
    <t>уборка придомовой территории</t>
  </si>
  <si>
    <t>т/о электроустановок</t>
  </si>
  <si>
    <t>электроматериалы для обслуж.</t>
  </si>
  <si>
    <t>июнь</t>
  </si>
  <si>
    <t>уборка лестничных клеток</t>
  </si>
  <si>
    <t>хоз.товары на уборку лестн.клеток</t>
  </si>
  <si>
    <t>сентябрь</t>
  </si>
  <si>
    <t>июль</t>
  </si>
  <si>
    <t>Долг за жильцами на 01.01.2015г - 31739,67 руб.</t>
  </si>
  <si>
    <t xml:space="preserve">ООО УК "Уют": Перечень затрат на МКД по ул.П.Аллея,15 за 2015 год </t>
  </si>
  <si>
    <t>ремонт ЦО в подвале</t>
  </si>
  <si>
    <t>выполнение аксоном.схем ЦО</t>
  </si>
  <si>
    <t>изоляция труб ЦО в подвале</t>
  </si>
  <si>
    <t xml:space="preserve">ремонт кровли </t>
  </si>
  <si>
    <t>хоз.товары на уборку прид.терр.</t>
  </si>
  <si>
    <t>янв.,май,нояб.</t>
  </si>
  <si>
    <t>песок с доставкой</t>
  </si>
  <si>
    <t>январь</t>
  </si>
  <si>
    <t>вознаграждение пред.сов.МКД</t>
  </si>
  <si>
    <t>ноябрь,декабрь</t>
  </si>
  <si>
    <t>февраль</t>
  </si>
  <si>
    <t>ящик под песок(оборуд.)</t>
  </si>
  <si>
    <t>лаборат.исп.эл.оборудования</t>
  </si>
  <si>
    <t xml:space="preserve">ноябрь </t>
  </si>
  <si>
    <t>октябрь</t>
  </si>
  <si>
    <t>Накопление на лицевом счете дома на 01.01.2015г- 86349,46 руб.</t>
  </si>
  <si>
    <t>Получено от собственников и предприятий за 2015 год - 215893,54 руб.(в т.ч.комп.2400 руб.)</t>
  </si>
  <si>
    <t>Накопление на лицевом счете дома на 01.01.2016г - 68087,93 руб.</t>
  </si>
  <si>
    <t>экономист                                                        Е.И.Плешнева</t>
  </si>
  <si>
    <t>услуги по управлению домом</t>
  </si>
  <si>
    <t>в руб. за год</t>
  </si>
  <si>
    <t>Начислено за техническое обслуживание дома за 2015 год - 211618,80 руб.</t>
  </si>
  <si>
    <t>Долг за жильцами на 01.01.2016г - 27464,93 руб.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</si>
</sst>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0" fillId="0" borderId="0" xfId="0" applyFont="1"/>
    <xf numFmtId="0" fontId="0" fillId="0" borderId="1" xfId="0" applyBorder="1"/>
    <xf numFmtId="0" fontId="0" fillId="0" borderId="1" xfId="0" applyFont="1" applyBorder="1"/>
    <xf numFmtId="2" fontId="0" fillId="0" borderId="1" xfId="0" applyNumberFormat="1" applyFont="1" applyBorder="1"/>
    <xf numFmtId="2" fontId="1" fillId="0" borderId="0" xfId="0" applyNumberFormat="1" applyFont="1"/>
    <xf numFmtId="2" fontId="0" fillId="0" borderId="1" xfId="0" applyNumberFormat="1" applyFont="1" applyFill="1" applyBorder="1"/>
    <xf numFmtId="0" fontId="2" fillId="0" borderId="1" xfId="0" applyFont="1" applyFill="1" applyBorder="1"/>
    <xf numFmtId="0" fontId="2" fillId="0" borderId="1" xfId="0" applyFont="1" applyBorder="1"/>
    <xf numFmtId="17" fontId="0" fillId="0" borderId="1" xfId="0" applyNumberFormat="1" applyBorder="1"/>
    <xf numFmtId="0" fontId="2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4"/>
  <sheetViews>
    <sheetView tabSelected="1" topLeftCell="A7" workbookViewId="0">
      <selection activeCell="J26" sqref="J26"/>
    </sheetView>
  </sheetViews>
  <sheetFormatPr defaultRowHeight="14.4"/>
  <cols>
    <col min="2" max="2" width="5" customWidth="1"/>
    <col min="3" max="3" width="33.6640625" customWidth="1"/>
    <col min="4" max="4" width="14.44140625" customWidth="1"/>
    <col min="5" max="5" width="10.5546875" customWidth="1"/>
    <col min="6" max="6" width="12.33203125" customWidth="1"/>
    <col min="7" max="7" width="12.21875" customWidth="1"/>
    <col min="9" max="9" width="16" customWidth="1"/>
    <col min="11" max="11" width="11.44140625" customWidth="1"/>
    <col min="12" max="12" width="16" customWidth="1"/>
    <col min="13" max="13" width="10.21875" customWidth="1"/>
    <col min="14" max="14" width="10.33203125" customWidth="1"/>
    <col min="15" max="15" width="9.88671875" customWidth="1"/>
    <col min="16" max="16" width="13.77734375" customWidth="1"/>
    <col min="18" max="18" width="10.109375" customWidth="1"/>
    <col min="19" max="19" width="13.44140625" customWidth="1"/>
    <col min="20" max="20" width="17.44140625" customWidth="1"/>
    <col min="21" max="21" width="17.5546875" customWidth="1"/>
    <col min="22" max="22" width="13.88671875" customWidth="1"/>
    <col min="23" max="23" width="13.77734375" customWidth="1"/>
    <col min="24" max="24" width="12.21875" customWidth="1"/>
    <col min="25" max="25" width="17.88671875" customWidth="1"/>
    <col min="26" max="26" width="10.21875" customWidth="1"/>
    <col min="27" max="27" width="11.109375" customWidth="1"/>
  </cols>
  <sheetData>
    <row r="1" spans="1:7">
      <c r="B1" s="1" t="s">
        <v>26</v>
      </c>
      <c r="C1" s="1"/>
      <c r="D1" s="1"/>
      <c r="E1" s="1"/>
      <c r="F1" s="1"/>
    </row>
    <row r="2" spans="1:7">
      <c r="A2" t="s">
        <v>9</v>
      </c>
      <c r="B2" s="9" t="s">
        <v>0</v>
      </c>
      <c r="C2" s="9" t="s">
        <v>1</v>
      </c>
      <c r="D2" s="9" t="s">
        <v>2</v>
      </c>
      <c r="E2" s="9" t="s">
        <v>10</v>
      </c>
      <c r="F2" s="11" t="s">
        <v>13</v>
      </c>
      <c r="G2" s="8" t="s">
        <v>11</v>
      </c>
    </row>
    <row r="3" spans="1:7">
      <c r="B3" s="9"/>
      <c r="C3" s="9"/>
      <c r="D3" s="9"/>
      <c r="E3" s="9" t="s">
        <v>47</v>
      </c>
      <c r="F3" s="11" t="s">
        <v>12</v>
      </c>
      <c r="G3" s="8" t="s">
        <v>12</v>
      </c>
    </row>
    <row r="4" spans="1:7">
      <c r="A4">
        <v>1469.35</v>
      </c>
      <c r="B4" s="4">
        <v>1</v>
      </c>
      <c r="C4" s="3" t="s">
        <v>3</v>
      </c>
      <c r="D4" s="3" t="s">
        <v>41</v>
      </c>
      <c r="E4" s="4">
        <v>16000</v>
      </c>
      <c r="F4" s="5">
        <f>E4/A4</f>
        <v>10.889168680028584</v>
      </c>
      <c r="G4" s="5">
        <f t="shared" ref="G4:G23" si="0">F4/12</f>
        <v>0.90743072333571539</v>
      </c>
    </row>
    <row r="5" spans="1:7">
      <c r="B5" s="4">
        <v>2</v>
      </c>
      <c r="C5" s="3" t="s">
        <v>14</v>
      </c>
      <c r="D5" s="3" t="s">
        <v>15</v>
      </c>
      <c r="E5" s="4">
        <v>148.68</v>
      </c>
      <c r="F5" s="5">
        <f>E5/A4</f>
        <v>0.10118759995916562</v>
      </c>
      <c r="G5" s="5">
        <f>F5/12</f>
        <v>8.4322999965971354E-3</v>
      </c>
    </row>
    <row r="6" spans="1:7">
      <c r="B6" s="4">
        <v>3</v>
      </c>
      <c r="C6" s="3" t="s">
        <v>33</v>
      </c>
      <c r="D6" s="3" t="s">
        <v>34</v>
      </c>
      <c r="E6" s="4">
        <v>876</v>
      </c>
      <c r="F6" s="5">
        <f>E6/A4</f>
        <v>0.59618198523156496</v>
      </c>
      <c r="G6" s="5">
        <f>F6/12</f>
        <v>4.9681832102630413E-2</v>
      </c>
    </row>
    <row r="7" spans="1:7">
      <c r="B7" s="4">
        <v>4</v>
      </c>
      <c r="C7" s="3" t="s">
        <v>18</v>
      </c>
      <c r="D7" s="3" t="s">
        <v>32</v>
      </c>
      <c r="E7" s="4">
        <v>675.01</v>
      </c>
      <c r="F7" s="5">
        <f>E7/A4</f>
        <v>0.45939360941913093</v>
      </c>
      <c r="G7" s="5">
        <f>F7/12</f>
        <v>3.828280078492758E-2</v>
      </c>
    </row>
    <row r="8" spans="1:7">
      <c r="B8" s="4">
        <v>5</v>
      </c>
      <c r="C8" s="3" t="s">
        <v>19</v>
      </c>
      <c r="D8" s="3" t="s">
        <v>6</v>
      </c>
      <c r="E8" s="4">
        <v>898</v>
      </c>
      <c r="F8" s="5">
        <f>E8/A4</f>
        <v>0.61115459216660428</v>
      </c>
      <c r="G8" s="5">
        <f>F8/12</f>
        <v>5.0929549347217024E-2</v>
      </c>
    </row>
    <row r="9" spans="1:7">
      <c r="B9" s="4">
        <v>6</v>
      </c>
      <c r="C9" s="4" t="s">
        <v>4</v>
      </c>
      <c r="D9" s="4" t="s">
        <v>5</v>
      </c>
      <c r="E9" s="4">
        <v>417.12</v>
      </c>
      <c r="F9" s="5">
        <f>E9/A4</f>
        <v>0.28388062748834519</v>
      </c>
      <c r="G9" s="7">
        <f t="shared" si="0"/>
        <v>2.36567189573621E-2</v>
      </c>
    </row>
    <row r="10" spans="1:7">
      <c r="B10" s="4">
        <v>7</v>
      </c>
      <c r="C10" s="3" t="s">
        <v>29</v>
      </c>
      <c r="D10" s="3" t="s">
        <v>24</v>
      </c>
      <c r="E10" s="4">
        <v>246</v>
      </c>
      <c r="F10" s="5">
        <f>E10/A4</f>
        <v>0.1674209684554395</v>
      </c>
      <c r="G10" s="7">
        <f t="shared" si="0"/>
        <v>1.3951747371286625E-2</v>
      </c>
    </row>
    <row r="11" spans="1:7">
      <c r="B11" s="4">
        <v>8</v>
      </c>
      <c r="C11" s="3" t="s">
        <v>30</v>
      </c>
      <c r="D11" s="3" t="s">
        <v>23</v>
      </c>
      <c r="E11" s="4">
        <v>6300</v>
      </c>
      <c r="F11" s="5">
        <f>E11/A4</f>
        <v>4.2876101677612555</v>
      </c>
      <c r="G11" s="7">
        <f t="shared" si="0"/>
        <v>0.35730084731343797</v>
      </c>
    </row>
    <row r="12" spans="1:7">
      <c r="B12" s="3">
        <v>9</v>
      </c>
      <c r="C12" s="3" t="s">
        <v>22</v>
      </c>
      <c r="D12" s="10" t="s">
        <v>6</v>
      </c>
      <c r="E12" s="4">
        <v>592</v>
      </c>
      <c r="F12" s="5">
        <f>E12/A4</f>
        <v>0.40289924116105763</v>
      </c>
      <c r="G12" s="7">
        <f t="shared" ref="G12:G17" si="1">F12/12</f>
        <v>3.3574936763421472E-2</v>
      </c>
    </row>
    <row r="13" spans="1:7">
      <c r="B13" s="3">
        <v>10</v>
      </c>
      <c r="C13" s="3" t="s">
        <v>31</v>
      </c>
      <c r="D13" s="10" t="s">
        <v>6</v>
      </c>
      <c r="E13" s="4">
        <v>200</v>
      </c>
      <c r="F13" s="5">
        <f>E13/A4</f>
        <v>0.13611460850035731</v>
      </c>
      <c r="G13" s="7">
        <f t="shared" si="1"/>
        <v>1.1342884041696442E-2</v>
      </c>
    </row>
    <row r="14" spans="1:7">
      <c r="B14" s="3">
        <v>11</v>
      </c>
      <c r="C14" s="3" t="s">
        <v>17</v>
      </c>
      <c r="D14" s="10" t="s">
        <v>6</v>
      </c>
      <c r="E14" s="4">
        <v>33790.6</v>
      </c>
      <c r="F14" s="5">
        <f>E14/A4</f>
        <v>22.996971449960867</v>
      </c>
      <c r="G14" s="7">
        <f t="shared" si="1"/>
        <v>1.9164142874967389</v>
      </c>
    </row>
    <row r="15" spans="1:7">
      <c r="B15" s="3">
        <v>12</v>
      </c>
      <c r="C15" s="3" t="s">
        <v>21</v>
      </c>
      <c r="D15" s="10" t="s">
        <v>6</v>
      </c>
      <c r="E15" s="4">
        <v>29488.6</v>
      </c>
      <c r="F15" s="5">
        <f>E15/A4</f>
        <v>20.069146221118181</v>
      </c>
      <c r="G15" s="7">
        <f t="shared" si="1"/>
        <v>1.6724288517598485</v>
      </c>
    </row>
    <row r="16" spans="1:7">
      <c r="B16" s="3">
        <v>13</v>
      </c>
      <c r="C16" s="3" t="s">
        <v>27</v>
      </c>
      <c r="D16" s="10" t="s">
        <v>20</v>
      </c>
      <c r="E16" s="4">
        <v>66713.5</v>
      </c>
      <c r="F16" s="5">
        <f>E16/A4</f>
        <v>45.403409670942935</v>
      </c>
      <c r="G16" s="7">
        <f t="shared" si="1"/>
        <v>3.7836174725785781</v>
      </c>
    </row>
    <row r="17" spans="1:7">
      <c r="B17" s="3">
        <v>14</v>
      </c>
      <c r="C17" s="3" t="s">
        <v>28</v>
      </c>
      <c r="D17" s="10" t="s">
        <v>23</v>
      </c>
      <c r="E17" s="4">
        <v>2068.9</v>
      </c>
      <c r="F17" s="5">
        <f>E17/A4</f>
        <v>1.4080375676319463</v>
      </c>
      <c r="G17" s="7">
        <f t="shared" si="1"/>
        <v>0.11733646396932886</v>
      </c>
    </row>
    <row r="18" spans="1:7">
      <c r="B18" s="4">
        <v>15</v>
      </c>
      <c r="C18" s="3" t="s">
        <v>16</v>
      </c>
      <c r="D18" s="3" t="s">
        <v>6</v>
      </c>
      <c r="E18" s="4">
        <v>22630.25</v>
      </c>
      <c r="F18" s="5">
        <f>E18/A4</f>
        <v>15.401538095076056</v>
      </c>
      <c r="G18" s="7">
        <f t="shared" si="0"/>
        <v>1.2834615079230047</v>
      </c>
    </row>
    <row r="19" spans="1:7">
      <c r="B19" s="4">
        <v>16</v>
      </c>
      <c r="C19" s="3" t="s">
        <v>38</v>
      </c>
      <c r="D19" s="3" t="s">
        <v>37</v>
      </c>
      <c r="E19" s="4">
        <v>2497</v>
      </c>
      <c r="F19" s="5">
        <f>E19/A4</f>
        <v>1.699390887126961</v>
      </c>
      <c r="G19" s="7">
        <f>F19/12</f>
        <v>0.14161590726058007</v>
      </c>
    </row>
    <row r="20" spans="1:7">
      <c r="B20" s="4">
        <v>17</v>
      </c>
      <c r="C20" s="3" t="s">
        <v>39</v>
      </c>
      <c r="D20" s="3" t="s">
        <v>40</v>
      </c>
      <c r="E20" s="4">
        <v>1957</v>
      </c>
      <c r="F20" s="5">
        <f>E20/A4</f>
        <v>1.3318814441759963</v>
      </c>
      <c r="G20" s="7">
        <f>F20/12</f>
        <v>0.1109901203479997</v>
      </c>
    </row>
    <row r="21" spans="1:7">
      <c r="B21" s="4">
        <v>18</v>
      </c>
      <c r="C21" s="3" t="s">
        <v>35</v>
      </c>
      <c r="D21" s="3" t="s">
        <v>36</v>
      </c>
      <c r="E21" s="4">
        <v>4140</v>
      </c>
      <c r="F21" s="5">
        <f>E21/A4</f>
        <v>2.8175723959573964</v>
      </c>
      <c r="G21" s="7">
        <f>F21/12</f>
        <v>0.23479769966311637</v>
      </c>
    </row>
    <row r="22" spans="1:7">
      <c r="B22" s="4">
        <v>19</v>
      </c>
      <c r="C22" s="4" t="s">
        <v>46</v>
      </c>
      <c r="D22" s="4" t="s">
        <v>6</v>
      </c>
      <c r="E22" s="4">
        <v>38798.76</v>
      </c>
      <c r="F22" s="5">
        <f>E22/A4</f>
        <v>26.405390138496617</v>
      </c>
      <c r="G22" s="7">
        <f t="shared" si="0"/>
        <v>2.2004491782080513</v>
      </c>
    </row>
    <row r="23" spans="1:7">
      <c r="B23" s="4">
        <v>20</v>
      </c>
      <c r="C23" s="4" t="s">
        <v>7</v>
      </c>
      <c r="D23" s="4" t="s">
        <v>6</v>
      </c>
      <c r="E23" s="4">
        <v>6017.65</v>
      </c>
      <c r="F23" s="5">
        <f>E23/A4</f>
        <v>4.0954503692108757</v>
      </c>
      <c r="G23" s="7">
        <f t="shared" si="0"/>
        <v>0.34128753076757296</v>
      </c>
    </row>
    <row r="24" spans="1:7">
      <c r="C24" s="1" t="s">
        <v>8</v>
      </c>
      <c r="D24" s="1"/>
      <c r="E24" s="1">
        <f>SUM(E4:E23)</f>
        <v>234455.07</v>
      </c>
      <c r="F24" s="6">
        <f>SUM(F4:F23)</f>
        <v>159.56380031986933</v>
      </c>
      <c r="G24" s="6">
        <f>SUM(G4:G23)</f>
        <v>13.296983359989111</v>
      </c>
    </row>
    <row r="25" spans="1:7">
      <c r="C25" s="1"/>
      <c r="D25" s="1"/>
      <c r="E25" s="1"/>
      <c r="F25" s="6"/>
      <c r="G25" s="6"/>
    </row>
    <row r="26" spans="1:7">
      <c r="A26">
        <v>1</v>
      </c>
      <c r="B26" t="s">
        <v>42</v>
      </c>
    </row>
    <row r="27" spans="1:7">
      <c r="A27">
        <v>2</v>
      </c>
      <c r="B27" t="s">
        <v>25</v>
      </c>
    </row>
    <row r="28" spans="1:7">
      <c r="A28">
        <v>3</v>
      </c>
      <c r="B28" t="s">
        <v>48</v>
      </c>
    </row>
    <row r="29" spans="1:7">
      <c r="A29">
        <v>4</v>
      </c>
      <c r="B29" t="s">
        <v>43</v>
      </c>
    </row>
    <row r="30" spans="1:7">
      <c r="A30">
        <v>5</v>
      </c>
      <c r="B30" t="s">
        <v>49</v>
      </c>
    </row>
    <row r="31" spans="1:7">
      <c r="A31">
        <v>6</v>
      </c>
      <c r="B31" t="s">
        <v>44</v>
      </c>
    </row>
    <row r="33" spans="2:3">
      <c r="B33" s="2"/>
      <c r="C33" s="2"/>
    </row>
    <row r="34" spans="2:3">
      <c r="B34" t="s">
        <v>45</v>
      </c>
    </row>
  </sheetData>
  <pageMargins left="0.25" right="0.25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2016-03-29T07:43:55Z</dcterms:modified>
</cp:coreProperties>
</file>